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DSIL\DRO\DA\COMMUN\1 - Dossiers Achats\4. DSSP\Prise de RDV médicaux\2027 Prise de RDV médicaux en ligne\DCE VF\"/>
    </mc:Choice>
  </mc:AlternateContent>
  <bookViews>
    <workbookView xWindow="28680" yWindow="-120" windowWidth="25440" windowHeight="15276" tabRatio="720"/>
  </bookViews>
  <sheets>
    <sheet name="Page de garde" sheetId="3" r:id="rId1"/>
    <sheet name="BPU" sheetId="1" r:id="rId2"/>
    <sheet name="DQE" sheetId="2" r:id="rId3"/>
  </sheets>
  <externalReferences>
    <externalReference r:id="rId4"/>
    <externalReference r:id="rId5"/>
  </externalReferences>
  <definedNames>
    <definedName name="_Toc94673894" localSheetId="0">'Page de garde'!#REF!</definedName>
    <definedName name="_xlnm.Print_Titles" localSheetId="1">BPU!$2:$2</definedName>
    <definedName name="_xlnm.Print_Titles" localSheetId="2">DQE!$2:$2</definedName>
    <definedName name="Table_des_Prestations" localSheetId="1">'[1]Répartition ETF AT'!#REF!</definedName>
    <definedName name="Table_des_Prestations" localSheetId="2">'[1]Répartition ETF AT'!#REF!</definedName>
    <definedName name="Table_des_Prestations" localSheetId="0">'[2]Répartition ETF AT'!#REF!</definedName>
    <definedName name="Table_des_Prestations">'[2]Répartition ETF AT'!#REF!</definedName>
    <definedName name="_xlnm.Print_Area" localSheetId="1">BPU!$A$1:$H$13</definedName>
    <definedName name="_xlnm.Print_Area" localSheetId="2">DQE!$A$1:$I$17</definedName>
    <definedName name="_xlnm.Print_Area" localSheetId="0">'Page de garde'!$A$1:$A$17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2" i="1" l="1"/>
  <c r="F11" i="1"/>
  <c r="E5" i="2"/>
  <c r="F10" i="1" l="1"/>
  <c r="F8" i="1"/>
  <c r="F7" i="1"/>
  <c r="F19" i="2"/>
  <c r="G19" i="2" s="1"/>
  <c r="F18" i="2"/>
  <c r="F14" i="2"/>
  <c r="G14" i="2" s="1"/>
  <c r="E15" i="2"/>
  <c r="F9" i="2"/>
  <c r="E20" i="2"/>
  <c r="F13" i="2"/>
  <c r="G13" i="2" s="1"/>
  <c r="F12" i="2"/>
  <c r="G12" i="2" s="1"/>
  <c r="F11" i="2"/>
  <c r="G11" i="2" s="1"/>
  <c r="F10" i="2"/>
  <c r="G10" i="2" s="1"/>
  <c r="F20" i="2" l="1"/>
  <c r="G18" i="2"/>
  <c r="G20" i="2" s="1"/>
  <c r="F15" i="2"/>
  <c r="G9" i="2"/>
  <c r="G15" i="2" s="1"/>
  <c r="G22" i="2" l="1"/>
  <c r="G26" i="2" s="1"/>
  <c r="G23" i="2" l="1"/>
  <c r="G24" i="2" s="1"/>
  <c r="G27" i="2" s="1"/>
</calcChain>
</file>

<file path=xl/sharedStrings.xml><?xml version="1.0" encoding="utf-8"?>
<sst xmlns="http://schemas.openxmlformats.org/spreadsheetml/2006/main" count="58" uniqueCount="56">
  <si>
    <t>BORDEREAU DES PRIX UNITAIRES (BPU)</t>
  </si>
  <si>
    <t>Nom du fournisseur :</t>
  </si>
  <si>
    <t>N°</t>
  </si>
  <si>
    <t>DESIGNATION</t>
  </si>
  <si>
    <t xml:space="preserve">Prix unitaire forfaitaire € HT mensuel </t>
  </si>
  <si>
    <t xml:space="preserve">Prix unitaire forfaitaire € TTC mensuel </t>
  </si>
  <si>
    <t>DETAIL QUANTITATIF ESTIME (DQE)</t>
  </si>
  <si>
    <t>Quantité annuelle estimée</t>
  </si>
  <si>
    <t>PRIX UNITAIRE
€ HT</t>
  </si>
  <si>
    <t>MONTANT TOTAL
€ HT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</si>
  <si>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</si>
  <si>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</si>
  <si>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</si>
  <si>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</si>
  <si>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</si>
  <si>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</si>
  <si>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</si>
  <si>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</si>
  <si>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</si>
  <si>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</si>
  <si>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MONTANT TOTAL ANNUEL HT</t>
  </si>
  <si>
    <t>TVA à 20 %</t>
  </si>
  <si>
    <t>MONTANT TOTAL ANNUEL TTC</t>
  </si>
  <si>
    <t>MONTANT TOTAL POUR 4 ANS EN € HT</t>
  </si>
  <si>
    <t>MONTANT TOTAL EN € TTC POUR 4 ANS</t>
  </si>
  <si>
    <t xml:space="preserve">Centre médical Réaumur </t>
  </si>
  <si>
    <t>Centre dentaire et d'orthodontie de Paris</t>
  </si>
  <si>
    <t>Centre de santé dentaire Réaumur</t>
  </si>
  <si>
    <t>Centre d'examen de santé Amelot</t>
  </si>
  <si>
    <t>Centre d'examen de santé Maroc</t>
  </si>
  <si>
    <t>Centre d'examen de santé Moulinet</t>
  </si>
  <si>
    <t>Prix par agenda de prise de rendez-vous patientèle</t>
  </si>
  <si>
    <t>CADRE DE REPONSE FINANCIER</t>
  </si>
  <si>
    <t>NE PAS TRANSFORMER EN PDF</t>
  </si>
  <si>
    <r>
      <t xml:space="preserve">Seuls les cases encadrées en rouge doivent être renseignées
(onglet BPU)
</t>
    </r>
    <r>
      <rPr>
        <b/>
        <u/>
        <sz val="12"/>
        <color rgb="FFC00000"/>
        <rFont val="Century Gothic"/>
        <family val="2"/>
      </rPr>
      <t>L'onglet DQE n'est pas à renseigner</t>
    </r>
  </si>
  <si>
    <t>Cachet, date et signature de l'entreprise :</t>
  </si>
  <si>
    <t>Prise de rendez-vous médicaux en ligne, gestion des agendas et téléconsultations pour les besoins de la CPAM de Paris</t>
  </si>
  <si>
    <t>Consultation n°26-C-013</t>
  </si>
  <si>
    <t>Sous-total - Agendas partagés prise de rendez-vous patientèle</t>
  </si>
  <si>
    <t>Sous-total - Agendas partagés de téléconsultation</t>
  </si>
  <si>
    <t>Prestations à prix unitaires</t>
  </si>
  <si>
    <t>Prestations à prix forfaitaire</t>
  </si>
  <si>
    <t>Prix forfaitaire € HT</t>
  </si>
  <si>
    <t>Prix forfaitaire € TTC</t>
  </si>
  <si>
    <t>Nom du Fournisseur :</t>
  </si>
  <si>
    <t>............................</t>
  </si>
  <si>
    <r>
      <t xml:space="preserve">Centre dentaire et d'orthodontie de Paris - Agenda de téléconsultation </t>
    </r>
    <r>
      <rPr>
        <sz val="10"/>
        <color rgb="FFFF0000"/>
        <rFont val="Arial"/>
        <family val="2"/>
      </rPr>
      <t>(licence flottante)</t>
    </r>
  </si>
  <si>
    <r>
      <t>Centre d'examen de santé Amelot - Agenda de téléconsultation</t>
    </r>
    <r>
      <rPr>
        <sz val="10"/>
        <color rgb="FFFF0000"/>
        <rFont val="Arial"/>
        <family val="2"/>
      </rPr>
      <t xml:space="preserve"> (licence flottante)</t>
    </r>
  </si>
  <si>
    <t>Prix par agenda de téléconsultation</t>
  </si>
  <si>
    <r>
      <t>Prix par agenda de téléconsultation (détail par site, article 2.2 du CCTP)</t>
    </r>
    <r>
      <rPr>
        <b/>
        <sz val="14"/>
        <color rgb="FFFF0000"/>
        <rFont val="Arial"/>
        <family val="2"/>
      </rPr>
      <t>*</t>
    </r>
  </si>
  <si>
    <r>
      <t>Prix par agenda de prise de rendez-vous patientèle (détail par site, article 2.2 du CCTP)</t>
    </r>
    <r>
      <rPr>
        <b/>
        <sz val="14"/>
        <color rgb="FFC00000"/>
        <rFont val="Arial"/>
        <family val="2"/>
      </rPr>
      <t>*</t>
    </r>
  </si>
  <si>
    <r>
      <t xml:space="preserve">Notes :
</t>
    </r>
    <r>
      <rPr>
        <b/>
        <i/>
        <sz val="14"/>
        <color rgb="FFC00000"/>
        <rFont val="Arial"/>
        <family val="2"/>
      </rPr>
      <t>*</t>
    </r>
    <r>
      <rPr>
        <i/>
        <sz val="10"/>
        <rFont val="Arial"/>
        <family val="2"/>
      </rPr>
      <t>Article 2.2 du CCTP : un agenda sera partagé par plusieurs praticiens au regard du temps efffectif travaillé</t>
    </r>
  </si>
  <si>
    <r>
      <rPr>
        <b/>
        <sz val="12"/>
        <rFont val="Calibri"/>
        <family val="2"/>
      </rPr>
      <t>Phase de réversibilité sortante (article 3.4 du CCTP : Transfert de données nécessaires à la continuité de service)</t>
    </r>
    <r>
      <rPr>
        <sz val="12"/>
        <rFont val="Calibri"/>
        <family val="2"/>
      </rPr>
      <t xml:space="preserve"> comprenant :
</t>
    </r>
    <r>
      <rPr>
        <sz val="11"/>
        <rFont val="Calibri"/>
        <family val="2"/>
      </rPr>
      <t>- extraction et transmission des données
- transmission des paramétrages et configurations
- transmission de la docuementation technique et fonctionnelle
- transmission relatiove aux agendas, rendez-vous, utilisateurs et historiques
- mise à disposition des interfaces et éléments d'intéropérabilités nécessaires
- assistance technique au transfert
- réunions si besoin avec l'organisme et le nouveau titulaire
- remise des éléments permettant de vérifier l'intégralité et l'exhaustivité des données transférées</t>
    </r>
  </si>
  <si>
    <r>
      <rPr>
        <b/>
        <sz val="12"/>
        <rFont val="Calibri"/>
        <family val="2"/>
      </rPr>
      <t xml:space="preserve">Phase de réversibilité entrante (article 3.4 du CCTP : Intégration et mise en service de la solution) </t>
    </r>
    <r>
      <rPr>
        <sz val="12"/>
        <rFont val="Calibri"/>
        <family val="2"/>
      </rPr>
      <t xml:space="preserve">comprenant :
</t>
    </r>
    <r>
      <rPr>
        <sz val="11"/>
        <rFont val="Calibri"/>
        <family val="2"/>
      </rPr>
      <t>- reprise de l'historique
- reprise des agendas et paramétrages
- intégration des comptes/utilisateurs
- contrôle de l'intégralité et exhaustivité des données
- configuration de la solution
- tests de reprise
- correction des anomalies constatées
- accompagnement à la mise en production</t>
    </r>
  </si>
  <si>
    <r>
      <t>Accompagnement des services utilisateurs (article 2.2.4. du CCTP)</t>
    </r>
    <r>
      <rPr>
        <b/>
        <sz val="12"/>
        <color rgb="FFC00000"/>
        <rFont val="Calibri"/>
        <family val="2"/>
      </rPr>
      <t>*</t>
    </r>
  </si>
  <si>
    <r>
      <rPr>
        <b/>
        <sz val="10"/>
        <rFont val="Arial"/>
        <family val="2"/>
      </rPr>
      <t>Notes :</t>
    </r>
    <r>
      <rPr>
        <sz val="10"/>
        <rFont val="Arial"/>
        <family val="2"/>
      </rPr>
      <t xml:space="preserve">
</t>
    </r>
    <r>
      <rPr>
        <b/>
        <i/>
        <sz val="14"/>
        <color rgb="FFC00000"/>
        <rFont val="Arial"/>
        <family val="2"/>
      </rPr>
      <t>*</t>
    </r>
    <r>
      <rPr>
        <i/>
        <sz val="10"/>
        <rFont val="Arial"/>
        <family val="2"/>
      </rPr>
      <t>Indiquer "Inclus" si elle n'est à pas chiffrer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</si>
</sst>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&quot; € &quot;;#,##0.00&quot; € &quot;;&quot;-&quot;#&quot; € &quot;;&quot; &quot;@&quot; &quot;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  <font>
      <b/>
      <sz val="10"/>
      <color rgb="FF000000"/>
      <name val="Arial"/>
      <family val="2"/>
    </font>
    <font>
      <sz val="10"/>
      <color rgb="FFFFFFFF"/>
      <name val="Arial"/>
      <family val="2"/>
    </font>
    <font>
      <sz val="11"/>
      <color rgb="FFFF0000"/>
      <name val="Calibri"/>
      <family val="2"/>
    </font>
    <font>
      <sz val="10"/>
      <color rgb="FFCC0000"/>
      <name val="Arial"/>
      <family val="2"/>
    </font>
    <font>
      <b/>
      <sz val="11"/>
      <color rgb="FFFF9900"/>
      <name val="Calibri"/>
      <family val="2"/>
    </font>
    <font>
      <sz val="11"/>
      <color rgb="FFFF9900"/>
      <name val="Calibri"/>
      <family val="2"/>
    </font>
    <font>
      <sz val="11"/>
      <color rgb="FF333399"/>
      <name val="Calibri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b/>
      <sz val="24"/>
      <color rgb="FF0000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sz val="11"/>
      <color rgb="FF800080"/>
      <name val="Calibri"/>
      <family val="2"/>
    </font>
    <font>
      <sz val="10"/>
      <color rgb="FF996600"/>
      <name val="Arial"/>
      <family val="2"/>
    </font>
    <font>
      <sz val="11"/>
      <color rgb="FF993300"/>
      <name val="Calibri"/>
      <family val="2"/>
    </font>
    <font>
      <sz val="10"/>
      <color rgb="FF000000"/>
      <name val="Arial1"/>
    </font>
    <font>
      <sz val="10"/>
      <color rgb="FF333333"/>
      <name val="Arial"/>
      <family val="2"/>
    </font>
    <font>
      <sz val="11"/>
      <color rgb="FF008000"/>
      <name val="Calibri"/>
      <family val="2"/>
    </font>
    <font>
      <b/>
      <sz val="11"/>
      <color rgb="FF333333"/>
      <name val="Calibri"/>
      <family val="2"/>
    </font>
    <font>
      <i/>
      <sz val="11"/>
      <color rgb="FF808080"/>
      <name val="Calibri"/>
      <family val="2"/>
    </font>
    <font>
      <b/>
      <sz val="15"/>
      <color rgb="FF003366"/>
      <name val="Calibri"/>
      <family val="2"/>
    </font>
    <font>
      <b/>
      <sz val="13"/>
      <color rgb="FF003366"/>
      <name val="Calibri"/>
      <family val="2"/>
    </font>
    <font>
      <b/>
      <sz val="11"/>
      <color rgb="FF003366"/>
      <name val="Calibri"/>
      <family val="2"/>
    </font>
    <font>
      <b/>
      <sz val="18"/>
      <color rgb="FF003366"/>
      <name val="Cambria"/>
      <family val="1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i/>
      <sz val="10"/>
      <name val="Arial"/>
      <family val="2"/>
    </font>
    <font>
      <b/>
      <sz val="14"/>
      <name val="Century Gothic"/>
      <family val="2"/>
    </font>
    <font>
      <b/>
      <sz val="11"/>
      <name val="Century Gothic"/>
      <family val="2"/>
    </font>
    <font>
      <b/>
      <sz val="14"/>
      <color rgb="FFC00000"/>
      <name val="Century Gothic"/>
      <family val="2"/>
    </font>
    <font>
      <sz val="12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8"/>
      <color theme="3"/>
      <name val="Century Gothic"/>
      <family val="2"/>
    </font>
    <font>
      <b/>
      <sz val="16"/>
      <color rgb="FFC00000"/>
      <name val="Century Gothic"/>
      <family val="2"/>
    </font>
    <font>
      <b/>
      <sz val="12"/>
      <color rgb="FFC00000"/>
      <name val="Century Gothic"/>
      <family val="2"/>
    </font>
    <font>
      <b/>
      <u/>
      <sz val="12"/>
      <color rgb="FFC00000"/>
      <name val="Century Gothic"/>
      <family val="2"/>
    </font>
    <font>
      <b/>
      <sz val="16"/>
      <name val="Century Gothic"/>
      <family val="2"/>
    </font>
    <font>
      <sz val="12"/>
      <name val="Times New Roman"/>
      <family val="1"/>
    </font>
    <font>
      <sz val="11"/>
      <name val="Times New Roman"/>
      <family val="1"/>
    </font>
    <font>
      <b/>
      <u/>
      <sz val="14"/>
      <name val="Century Gothic"/>
      <family val="2"/>
    </font>
    <font>
      <u/>
      <sz val="14"/>
      <name val="Arial"/>
      <family val="2"/>
    </font>
    <font>
      <u/>
      <sz val="10"/>
      <name val="Century Gothic"/>
      <family val="2"/>
    </font>
    <font>
      <sz val="10"/>
      <color rgb="FFFF0000"/>
      <name val="Arial"/>
      <family val="2"/>
    </font>
    <font>
      <b/>
      <sz val="14"/>
      <color rgb="FFFF0000"/>
      <name val="Arial"/>
      <family val="2"/>
    </font>
    <font>
      <b/>
      <sz val="14"/>
      <color rgb="FFC00000"/>
      <name val="Arial"/>
      <family val="2"/>
    </font>
    <font>
      <b/>
      <i/>
      <sz val="14"/>
      <color rgb="FFC00000"/>
      <name val="Arial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12"/>
      <color rgb="FFC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CCCC"/>
        <bgColor rgb="FFFFCCCC"/>
      </patternFill>
    </fill>
    <fill>
      <patternFill patternType="solid">
        <fgColor rgb="FFC0C0C0"/>
        <bgColor rgb="FFC0C0C0"/>
      </patternFill>
    </fill>
    <fill>
      <patternFill patternType="solid">
        <fgColor rgb="FFFFFFCC"/>
        <bgColor rgb="FFFFFFCC"/>
      </patternFill>
    </fill>
    <fill>
      <patternFill patternType="solid">
        <fgColor rgb="FFCC0000"/>
        <bgColor rgb="FFCC0000"/>
      </patternFill>
    </fill>
    <fill>
      <patternFill patternType="solid">
        <fgColor rgb="FFFFFF99"/>
        <bgColor rgb="FFFFFF99"/>
      </patternFill>
    </fill>
    <fill>
      <patternFill patternType="solid">
        <fgColor rgb="FF969696"/>
        <bgColor rgb="FF96969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3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double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medium">
        <color rgb="FF333399"/>
      </bottom>
      <diagonal/>
    </border>
    <border>
      <left/>
      <right/>
      <top/>
      <bottom style="medium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rgb="FFC00000"/>
      </left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C00000"/>
      </bottom>
      <diagonal/>
    </border>
    <border>
      <left/>
      <right style="thin">
        <color indexed="64"/>
      </right>
      <top style="medium">
        <color rgb="FFC00000"/>
      </top>
      <bottom style="medium">
        <color rgb="FFC00000"/>
      </bottom>
      <diagonal/>
    </border>
  </borders>
  <cellStyleXfs count="95">
    <xf numFmtId="0" fontId="0" fillId="0" borderId="0"/>
    <xf numFmtId="0" fontId="6" fillId="2" borderId="1"/>
    <xf numFmtId="44" fontId="6" fillId="0" borderId="0"/>
    <xf numFmtId="44" fontId="6" fillId="0" borderId="0"/>
    <xf numFmtId="44" fontId="6" fillId="0" borderId="0"/>
    <xf numFmtId="0" fontId="6" fillId="0" borderId="0"/>
    <xf numFmtId="0" fontId="6" fillId="0" borderId="0"/>
    <xf numFmtId="44" fontId="6" fillId="0" borderId="0"/>
    <xf numFmtId="0" fontId="2" fillId="0" borderId="0"/>
    <xf numFmtId="0" fontId="4" fillId="0" borderId="0">
      <alignment vertical="top"/>
      <protection locked="0"/>
    </xf>
    <xf numFmtId="44" fontId="2" fillId="0" borderId="0"/>
    <xf numFmtId="0" fontId="6" fillId="0" borderId="0"/>
    <xf numFmtId="9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6" fillId="0" borderId="0"/>
    <xf numFmtId="44" fontId="6" fillId="0" borderId="0"/>
    <xf numFmtId="0" fontId="9" fillId="0" borderId="0"/>
    <xf numFmtId="0" fontId="33" fillId="0" borderId="13"/>
    <xf numFmtId="0" fontId="34" fillId="0" borderId="14"/>
    <xf numFmtId="0" fontId="35" fillId="0" borderId="15"/>
    <xf numFmtId="0" fontId="35" fillId="0" borderId="0"/>
    <xf numFmtId="0" fontId="30" fillId="5" borderId="0"/>
    <xf numFmtId="0" fontId="25" fillId="4" borderId="0"/>
    <xf numFmtId="0" fontId="27" fillId="28" borderId="0"/>
    <xf numFmtId="0" fontId="18" fillId="8" borderId="10"/>
    <xf numFmtId="0" fontId="31" fillId="25" borderId="12"/>
    <xf numFmtId="0" fontId="16" fillId="25" borderId="10"/>
    <xf numFmtId="0" fontId="17" fillId="0" borderId="11"/>
    <xf numFmtId="0" fontId="38" fillId="29" borderId="17"/>
    <xf numFmtId="0" fontId="14" fillId="0" borderId="0"/>
    <xf numFmtId="0" fontId="29" fillId="26" borderId="10"/>
    <xf numFmtId="0" fontId="32" fillId="0" borderId="0"/>
    <xf numFmtId="0" fontId="37" fillId="0" borderId="16"/>
    <xf numFmtId="0" fontId="11" fillId="20" borderId="0"/>
    <xf numFmtId="0" fontId="10" fillId="3" borderId="0"/>
    <xf numFmtId="0" fontId="10" fillId="9" borderId="0"/>
    <xf numFmtId="0" fontId="11" fillId="13" borderId="0"/>
    <xf numFmtId="0" fontId="11" fillId="21" borderId="0"/>
    <xf numFmtId="0" fontId="10" fillId="4" borderId="0"/>
    <xf numFmtId="0" fontId="10" fillId="10" borderId="0"/>
    <xf numFmtId="0" fontId="11" fillId="10" borderId="0"/>
    <xf numFmtId="0" fontId="11" fillId="22" borderId="0"/>
    <xf numFmtId="0" fontId="10" fillId="5" borderId="0"/>
    <xf numFmtId="0" fontId="10" fillId="11" borderId="0"/>
    <xf numFmtId="0" fontId="11" fillId="11" borderId="0"/>
    <xf numFmtId="0" fontId="11" fillId="14" borderId="0"/>
    <xf numFmtId="0" fontId="10" fillId="6" borderId="0"/>
    <xf numFmtId="0" fontId="10" fillId="6" borderId="0"/>
    <xf numFmtId="0" fontId="11" fillId="14" borderId="0"/>
    <xf numFmtId="0" fontId="11" fillId="15" borderId="0"/>
    <xf numFmtId="0" fontId="10" fillId="7" borderId="0"/>
    <xf numFmtId="0" fontId="10" fillId="9" borderId="0"/>
    <xf numFmtId="0" fontId="11" fillId="15" borderId="0"/>
    <xf numFmtId="0" fontId="11" fillId="23" borderId="0"/>
    <xf numFmtId="0" fontId="10" fillId="8" borderId="0"/>
    <xf numFmtId="0" fontId="10" fillId="12" borderId="0"/>
    <xf numFmtId="0" fontId="11" fillId="16" borderId="0"/>
    <xf numFmtId="0" fontId="12" fillId="0" borderId="0"/>
    <xf numFmtId="0" fontId="13" fillId="17" borderId="0"/>
    <xf numFmtId="0" fontId="13" fillId="18" borderId="0"/>
    <xf numFmtId="0" fontId="12" fillId="19" borderId="0"/>
    <xf numFmtId="0" fontId="15" fillId="24" borderId="0"/>
    <xf numFmtId="0" fontId="19" fillId="27" borderId="0"/>
    <xf numFmtId="164" fontId="9" fillId="0" borderId="0"/>
    <xf numFmtId="0" fontId="20" fillId="0" borderId="0"/>
    <xf numFmtId="0" fontId="21" fillId="5" borderId="0"/>
    <xf numFmtId="0" fontId="22" fillId="0" borderId="0"/>
    <xf numFmtId="0" fontId="23" fillId="0" borderId="0"/>
    <xf numFmtId="0" fontId="24" fillId="0" borderId="0"/>
    <xf numFmtId="0" fontId="26" fillId="26" borderId="0"/>
    <xf numFmtId="0" fontId="28" fillId="0" borderId="0"/>
    <xf numFmtId="0" fontId="9" fillId="0" borderId="0"/>
    <xf numFmtId="0" fontId="9" fillId="0" borderId="0"/>
    <xf numFmtId="0" fontId="36" fillId="0" borderId="0"/>
    <xf numFmtId="0" fontId="15" fillId="0" borderId="0"/>
    <xf numFmtId="0" fontId="6" fillId="0" borderId="0"/>
    <xf numFmtId="0" fontId="1" fillId="0" borderId="26"/>
    <xf numFmtId="0" fontId="3" fillId="0" borderId="26"/>
    <xf numFmtId="0" fontId="3" fillId="0" borderId="26"/>
    <xf numFmtId="0" fontId="4" fillId="0" borderId="26" applyNumberFormat="0" applyFill="0" applyBorder="0" applyAlignment="0" applyProtection="0">
      <alignment vertical="top"/>
      <protection locked="0"/>
    </xf>
  </cellStyleXfs>
  <cellXfs count="114">
    <xf numFmtId="0" fontId="0" fillId="0" borderId="0" xfId="0"/>
    <xf numFmtId="0" fontId="7" fillId="0" borderId="4" xfId="6" applyFont="1" applyBorder="1" applyAlignment="1">
      <alignment vertical="center"/>
    </xf>
    <xf numFmtId="0" fontId="7" fillId="0" borderId="7" xfId="6" applyFont="1" applyBorder="1" applyAlignment="1">
      <alignment vertical="center"/>
    </xf>
    <xf numFmtId="0" fontId="7" fillId="0" borderId="18" xfId="6" applyFont="1" applyBorder="1" applyAlignment="1">
      <alignment vertical="center"/>
    </xf>
    <xf numFmtId="0" fontId="5" fillId="0" borderId="6" xfId="6" applyFont="1" applyBorder="1" applyAlignment="1">
      <alignment vertical="center"/>
    </xf>
    <xf numFmtId="0" fontId="5" fillId="0" borderId="9" xfId="6" applyFont="1" applyBorder="1" applyAlignment="1">
      <alignment vertical="center"/>
    </xf>
    <xf numFmtId="0" fontId="5" fillId="0" borderId="19" xfId="6" applyFont="1" applyBorder="1" applyAlignment="1">
      <alignment vertical="center"/>
    </xf>
    <xf numFmtId="0" fontId="5" fillId="0" borderId="8" xfId="6" applyFont="1" applyBorder="1" applyAlignment="1">
      <alignment vertical="center"/>
    </xf>
    <xf numFmtId="0" fontId="3" fillId="0" borderId="0" xfId="0" applyFont="1"/>
    <xf numFmtId="0" fontId="39" fillId="0" borderId="0" xfId="0" applyFont="1"/>
    <xf numFmtId="0" fontId="5" fillId="0" borderId="0" xfId="6" applyFont="1" applyAlignment="1">
      <alignment vertical="center"/>
    </xf>
    <xf numFmtId="0" fontId="8" fillId="0" borderId="3" xfId="6" applyFont="1" applyBorder="1" applyAlignment="1">
      <alignment horizontal="center" vertical="center"/>
    </xf>
    <xf numFmtId="0" fontId="8" fillId="0" borderId="22" xfId="6" applyFont="1" applyBorder="1" applyAlignment="1">
      <alignment horizontal="center" vertical="center"/>
    </xf>
    <xf numFmtId="0" fontId="42" fillId="0" borderId="24" xfId="6" applyFont="1" applyBorder="1" applyAlignment="1">
      <alignment horizontal="left" vertical="center" wrapText="1"/>
    </xf>
    <xf numFmtId="0" fontId="40" fillId="0" borderId="24" xfId="6" applyFont="1" applyBorder="1" applyAlignment="1">
      <alignment horizontal="left" vertical="center" wrapText="1"/>
    </xf>
    <xf numFmtId="0" fontId="40" fillId="0" borderId="24" xfId="6" applyFont="1" applyBorder="1" applyAlignment="1">
      <alignment vertical="center" wrapText="1"/>
    </xf>
    <xf numFmtId="0" fontId="43" fillId="30" borderId="21" xfId="0" applyFont="1" applyFill="1" applyBorder="1" applyAlignment="1">
      <alignment vertical="center" wrapText="1"/>
    </xf>
    <xf numFmtId="0" fontId="40" fillId="0" borderId="5" xfId="6" applyFont="1" applyBorder="1" applyAlignment="1">
      <alignment horizontal="center" vertical="center" wrapText="1"/>
    </xf>
    <xf numFmtId="0" fontId="40" fillId="0" borderId="0" xfId="6" applyFont="1" applyAlignment="1">
      <alignment horizontal="left" vertical="center" wrapText="1"/>
    </xf>
    <xf numFmtId="0" fontId="40" fillId="0" borderId="0" xfId="6" applyFont="1" applyAlignment="1">
      <alignment horizontal="right" vertical="center" wrapText="1"/>
    </xf>
    <xf numFmtId="0" fontId="7" fillId="0" borderId="9" xfId="6" applyFont="1" applyBorder="1" applyAlignment="1">
      <alignment horizontal="left" vertical="top" wrapText="1"/>
    </xf>
    <xf numFmtId="44" fontId="5" fillId="0" borderId="20" xfId="30" applyFont="1" applyBorder="1" applyAlignment="1" applyProtection="1">
      <alignment vertical="center"/>
      <protection locked="0"/>
    </xf>
    <xf numFmtId="44" fontId="5" fillId="0" borderId="3" xfId="7" applyFont="1" applyBorder="1" applyAlignment="1" applyProtection="1">
      <alignment vertical="center"/>
      <protection locked="0"/>
    </xf>
    <xf numFmtId="0" fontId="44" fillId="0" borderId="26" xfId="0" applyFont="1" applyBorder="1"/>
    <xf numFmtId="0" fontId="44" fillId="0" borderId="26" xfId="6" applyFont="1" applyBorder="1"/>
    <xf numFmtId="0" fontId="0" fillId="0" borderId="27" xfId="6" applyFont="1" applyBorder="1" applyAlignment="1">
      <alignment horizontal="center" vertical="center" wrapText="1"/>
    </xf>
    <xf numFmtId="0" fontId="0" fillId="0" borderId="27" xfId="6" applyFont="1" applyBorder="1" applyAlignment="1">
      <alignment horizontal="left" vertical="center" wrapText="1"/>
    </xf>
    <xf numFmtId="0" fontId="0" fillId="0" borderId="27" xfId="31" applyFont="1" applyBorder="1" applyAlignment="1">
      <alignment horizontal="center" vertical="center" wrapText="1"/>
    </xf>
    <xf numFmtId="0" fontId="0" fillId="0" borderId="27" xfId="0" applyBorder="1" applyAlignment="1">
      <alignment horizontal="left" vertical="center" wrapText="1"/>
    </xf>
    <xf numFmtId="44" fontId="0" fillId="0" borderId="27" xfId="6" applyNumberFormat="1" applyFont="1" applyBorder="1" applyAlignment="1">
      <alignment horizontal="center" vertical="center" wrapText="1"/>
    </xf>
    <xf numFmtId="44" fontId="0" fillId="0" borderId="27" xfId="31" applyNumberFormat="1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44" fillId="0" borderId="26" xfId="6" applyFont="1" applyBorder="1" applyAlignment="1">
      <alignment vertical="center"/>
    </xf>
    <xf numFmtId="0" fontId="44" fillId="0" borderId="26" xfId="0" applyFont="1" applyBorder="1" applyAlignment="1">
      <alignment vertical="center"/>
    </xf>
    <xf numFmtId="0" fontId="46" fillId="30" borderId="27" xfId="6" applyFont="1" applyFill="1" applyBorder="1" applyAlignment="1">
      <alignment horizontal="center" vertical="center"/>
    </xf>
    <xf numFmtId="0" fontId="46" fillId="33" borderId="27" xfId="0" applyFont="1" applyFill="1" applyBorder="1" applyAlignment="1">
      <alignment horizontal="center" vertical="center" wrapText="1"/>
    </xf>
    <xf numFmtId="0" fontId="46" fillId="31" borderId="27" xfId="6" applyFont="1" applyFill="1" applyBorder="1" applyAlignment="1">
      <alignment horizontal="center" vertical="center" wrapText="1"/>
    </xf>
    <xf numFmtId="0" fontId="46" fillId="31" borderId="27" xfId="0" applyFont="1" applyFill="1" applyBorder="1" applyAlignment="1">
      <alignment horizontal="center" vertical="center" wrapText="1"/>
    </xf>
    <xf numFmtId="0" fontId="46" fillId="31" borderId="27" xfId="7" applyNumberFormat="1" applyFont="1" applyFill="1" applyBorder="1" applyAlignment="1">
      <alignment horizontal="center" vertical="center" wrapText="1"/>
    </xf>
    <xf numFmtId="44" fontId="46" fillId="31" borderId="27" xfId="6" applyNumberFormat="1" applyFont="1" applyFill="1" applyBorder="1" applyAlignment="1">
      <alignment horizontal="center" vertical="center" wrapText="1"/>
    </xf>
    <xf numFmtId="0" fontId="3" fillId="0" borderId="27" xfId="6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6" fillId="30" borderId="27" xfId="0" applyFont="1" applyFill="1" applyBorder="1" applyAlignment="1">
      <alignment horizontal="center" vertical="center"/>
    </xf>
    <xf numFmtId="44" fontId="46" fillId="33" borderId="27" xfId="31" applyNumberFormat="1" applyFont="1" applyFill="1" applyBorder="1" applyAlignment="1">
      <alignment horizontal="center" vertical="center" wrapText="1"/>
    </xf>
    <xf numFmtId="44" fontId="0" fillId="33" borderId="27" xfId="6" applyNumberFormat="1" applyFont="1" applyFill="1" applyBorder="1" applyAlignment="1">
      <alignment horizontal="center" vertical="center" wrapText="1"/>
    </xf>
    <xf numFmtId="44" fontId="46" fillId="33" borderId="27" xfId="0" applyNumberFormat="1" applyFont="1" applyFill="1" applyBorder="1" applyAlignment="1">
      <alignment horizontal="center" vertical="center" wrapText="1"/>
    </xf>
    <xf numFmtId="0" fontId="1" fillId="0" borderId="26" xfId="91"/>
    <xf numFmtId="0" fontId="3" fillId="0" borderId="26" xfId="92"/>
    <xf numFmtId="0" fontId="50" fillId="31" borderId="26" xfId="93" applyFont="1" applyFill="1" applyBorder="1" applyAlignment="1" applyProtection="1">
      <alignment horizontal="center" vertical="center" wrapText="1"/>
    </xf>
    <xf numFmtId="0" fontId="50" fillId="0" borderId="26" xfId="93" applyFont="1" applyBorder="1" applyAlignment="1" applyProtection="1">
      <alignment horizontal="center" vertical="center" wrapText="1"/>
    </xf>
    <xf numFmtId="0" fontId="40" fillId="30" borderId="26" xfId="93" applyFont="1" applyFill="1" applyAlignment="1" applyProtection="1">
      <alignment horizontal="center" vertical="center" wrapText="1"/>
    </xf>
    <xf numFmtId="0" fontId="50" fillId="0" borderId="26" xfId="93" applyFont="1" applyAlignment="1" applyProtection="1">
      <alignment horizontal="center"/>
    </xf>
    <xf numFmtId="0" fontId="51" fillId="0" borderId="26" xfId="93" applyFont="1" applyAlignment="1" applyProtection="1">
      <alignment horizontal="center"/>
    </xf>
    <xf numFmtId="0" fontId="3" fillId="0" borderId="26" xfId="92" applyFont="1"/>
    <xf numFmtId="0" fontId="7" fillId="0" borderId="26" xfId="93" applyFont="1" applyProtection="1"/>
    <xf numFmtId="0" fontId="52" fillId="0" borderId="26" xfId="93" applyFont="1" applyAlignment="1" applyProtection="1">
      <alignment horizontal="center" vertical="center" wrapText="1"/>
    </xf>
    <xf numFmtId="0" fontId="54" fillId="0" borderId="36" xfId="93" applyFont="1" applyBorder="1" applyAlignment="1" applyProtection="1">
      <alignment horizontal="center" vertical="center"/>
    </xf>
    <xf numFmtId="0" fontId="55" fillId="0" borderId="26" xfId="92" applyFont="1" applyAlignment="1">
      <alignment horizontal="justify"/>
    </xf>
    <xf numFmtId="0" fontId="7" fillId="0" borderId="36" xfId="93" applyFont="1" applyBorder="1" applyAlignment="1" applyProtection="1">
      <alignment vertical="center"/>
      <protection locked="0"/>
    </xf>
    <xf numFmtId="0" fontId="56" fillId="0" borderId="26" xfId="92" applyFont="1" applyAlignment="1">
      <alignment horizontal="justify"/>
    </xf>
    <xf numFmtId="0" fontId="4" fillId="0" borderId="26" xfId="94" quotePrefix="1" applyAlignment="1" applyProtection="1"/>
    <xf numFmtId="0" fontId="45" fillId="0" borderId="26" xfId="6" applyFont="1" applyBorder="1" applyAlignment="1">
      <alignment vertical="center"/>
    </xf>
    <xf numFmtId="44" fontId="6" fillId="0" borderId="31" xfId="7" applyBorder="1" applyAlignment="1">
      <alignment vertical="center"/>
    </xf>
    <xf numFmtId="44" fontId="47" fillId="30" borderId="34" xfId="7" applyFont="1" applyFill="1" applyBorder="1" applyAlignment="1">
      <alignment vertical="center"/>
    </xf>
    <xf numFmtId="44" fontId="47" fillId="30" borderId="23" xfId="7" applyFont="1" applyFill="1" applyBorder="1" applyAlignment="1">
      <alignment vertical="center"/>
    </xf>
    <xf numFmtId="0" fontId="49" fillId="0" borderId="26" xfId="0" applyFont="1" applyBorder="1" applyAlignment="1">
      <alignment vertical="center"/>
    </xf>
    <xf numFmtId="44" fontId="3" fillId="0" borderId="27" xfId="6" applyNumberFormat="1" applyFont="1" applyBorder="1" applyAlignment="1">
      <alignment horizontal="center" vertical="center" wrapText="1"/>
    </xf>
    <xf numFmtId="44" fontId="3" fillId="0" borderId="27" xfId="31" applyNumberFormat="1" applyFont="1" applyBorder="1" applyAlignment="1">
      <alignment horizontal="center" vertical="center" wrapText="1"/>
    </xf>
    <xf numFmtId="44" fontId="3" fillId="0" borderId="27" xfId="0" applyNumberFormat="1" applyFont="1" applyBorder="1" applyAlignment="1">
      <alignment horizontal="center" vertical="center" wrapText="1"/>
    </xf>
    <xf numFmtId="0" fontId="57" fillId="0" borderId="26" xfId="6" applyFont="1" applyBorder="1" applyAlignment="1">
      <alignment horizontal="center" vertical="center"/>
    </xf>
    <xf numFmtId="0" fontId="59" fillId="0" borderId="0" xfId="6" applyFont="1" applyAlignment="1">
      <alignment vertical="center"/>
    </xf>
    <xf numFmtId="0" fontId="41" fillId="32" borderId="23" xfId="6" applyFont="1" applyFill="1" applyBorder="1" applyAlignment="1">
      <alignment horizontal="center" vertical="center" wrapText="1"/>
    </xf>
    <xf numFmtId="0" fontId="41" fillId="32" borderId="37" xfId="6" applyFont="1" applyFill="1" applyBorder="1" applyAlignment="1">
      <alignment horizontal="center" vertical="center" wrapText="1"/>
    </xf>
    <xf numFmtId="0" fontId="41" fillId="32" borderId="38" xfId="6" applyFont="1" applyFill="1" applyBorder="1" applyAlignment="1">
      <alignment horizontal="center" vertical="center"/>
    </xf>
    <xf numFmtId="0" fontId="41" fillId="32" borderId="27" xfId="6" applyFont="1" applyFill="1" applyBorder="1" applyAlignment="1">
      <alignment horizontal="center" vertical="center"/>
    </xf>
    <xf numFmtId="49" fontId="5" fillId="0" borderId="20" xfId="30" applyNumberFormat="1" applyFont="1" applyBorder="1" applyAlignment="1" applyProtection="1">
      <alignment horizontal="center" vertical="center" wrapText="1"/>
      <protection locked="0"/>
    </xf>
    <xf numFmtId="49" fontId="40" fillId="0" borderId="0" xfId="6" applyNumberFormat="1" applyFont="1" applyAlignment="1">
      <alignment horizontal="center" vertical="center" wrapText="1"/>
    </xf>
    <xf numFmtId="0" fontId="57" fillId="0" borderId="26" xfId="6" applyFont="1" applyBorder="1" applyAlignment="1">
      <alignment horizontal="center" vertical="center"/>
    </xf>
    <xf numFmtId="0" fontId="59" fillId="0" borderId="0" xfId="6" applyFont="1" applyAlignment="1">
      <alignment vertical="center"/>
    </xf>
    <xf numFmtId="0" fontId="3" fillId="0" borderId="27" xfId="0" applyFont="1" applyBorder="1" applyAlignment="1">
      <alignment horizontal="left" vertical="center" wrapText="1"/>
    </xf>
    <xf numFmtId="0" fontId="40" fillId="0" borderId="0" xfId="6" applyFont="1" applyAlignment="1">
      <alignment horizontal="center" vertical="center" wrapText="1"/>
    </xf>
    <xf numFmtId="0" fontId="65" fillId="30" borderId="21" xfId="0" applyFont="1" applyFill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57" fillId="0" borderId="9" xfId="6" applyFont="1" applyBorder="1" applyAlignment="1">
      <alignment horizontal="center" vertical="center"/>
    </xf>
    <xf numFmtId="0" fontId="58" fillId="0" borderId="9" xfId="0" applyFont="1" applyBorder="1"/>
    <xf numFmtId="0" fontId="7" fillId="0" borderId="9" xfId="6" applyFont="1" applyBorder="1" applyAlignment="1">
      <alignment horizontal="left" vertical="top" wrapText="1"/>
    </xf>
    <xf numFmtId="0" fontId="0" fillId="0" borderId="9" xfId="0" applyBorder="1"/>
    <xf numFmtId="0" fontId="41" fillId="0" borderId="30" xfId="6" applyFont="1" applyBorder="1" applyAlignment="1">
      <alignment horizontal="center" vertical="center" wrapText="1"/>
    </xf>
    <xf numFmtId="0" fontId="41" fillId="0" borderId="28" xfId="6" applyFont="1" applyBorder="1" applyAlignment="1">
      <alignment horizontal="center" vertical="center" wrapText="1"/>
    </xf>
    <xf numFmtId="0" fontId="41" fillId="0" borderId="29" xfId="6" applyFont="1" applyBorder="1" applyAlignment="1">
      <alignment horizontal="center" vertical="center" wrapText="1"/>
    </xf>
    <xf numFmtId="0" fontId="41" fillId="32" borderId="30" xfId="6" applyFont="1" applyFill="1" applyBorder="1" applyAlignment="1">
      <alignment horizontal="center" vertical="center"/>
    </xf>
    <xf numFmtId="0" fontId="41" fillId="32" borderId="29" xfId="6" applyFont="1" applyFill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46" fillId="32" borderId="25" xfId="0" applyFont="1" applyFill="1" applyBorder="1" applyAlignment="1">
      <alignment horizontal="center" vertical="center" wrapText="1"/>
    </xf>
    <xf numFmtId="0" fontId="46" fillId="32" borderId="24" xfId="0" applyFont="1" applyFill="1" applyBorder="1" applyAlignment="1">
      <alignment horizontal="center" vertical="center" wrapText="1"/>
    </xf>
    <xf numFmtId="0" fontId="48" fillId="32" borderId="32" xfId="0" applyFont="1" applyFill="1" applyBorder="1" applyAlignment="1">
      <alignment horizontal="center" vertical="center" wrapText="1"/>
    </xf>
    <xf numFmtId="0" fontId="48" fillId="32" borderId="33" xfId="0" applyFont="1" applyFill="1" applyBorder="1" applyAlignment="1">
      <alignment horizontal="center" vertical="center" wrapText="1"/>
    </xf>
    <xf numFmtId="0" fontId="48" fillId="32" borderId="25" xfId="0" applyFont="1" applyFill="1" applyBorder="1" applyAlignment="1">
      <alignment horizontal="center" vertical="center" wrapText="1"/>
    </xf>
    <xf numFmtId="0" fontId="48" fillId="32" borderId="24" xfId="0" applyFont="1" applyFill="1" applyBorder="1" applyAlignment="1">
      <alignment horizontal="center" vertical="center" wrapText="1"/>
    </xf>
    <xf numFmtId="0" fontId="57" fillId="0" borderId="26" xfId="6" applyFont="1" applyBorder="1" applyAlignment="1">
      <alignment horizontal="center" vertical="center"/>
    </xf>
    <xf numFmtId="0" fontId="59" fillId="0" borderId="0" xfId="6" applyFont="1" applyAlignment="1">
      <alignment vertical="center"/>
    </xf>
    <xf numFmtId="0" fontId="46" fillId="0" borderId="26" xfId="0" applyFont="1" applyBorder="1" applyAlignment="1">
      <alignment horizontal="left" vertical="center" wrapText="1"/>
    </xf>
    <xf numFmtId="0" fontId="47" fillId="0" borderId="31" xfId="0" applyFont="1" applyBorder="1" applyAlignment="1">
      <alignment horizontal="left" vertical="center" wrapText="1"/>
    </xf>
    <xf numFmtId="0" fontId="47" fillId="33" borderId="2" xfId="0" applyFont="1" applyFill="1" applyBorder="1" applyAlignment="1">
      <alignment horizontal="center" vertical="center" wrapText="1"/>
    </xf>
    <xf numFmtId="0" fontId="46" fillId="33" borderId="21" xfId="0" applyFont="1" applyFill="1" applyBorder="1" applyAlignment="1">
      <alignment horizontal="center" vertical="center" wrapText="1"/>
    </xf>
    <xf numFmtId="0" fontId="46" fillId="30" borderId="2" xfId="0" applyFont="1" applyFill="1" applyBorder="1" applyAlignment="1">
      <alignment horizontal="left" vertical="center"/>
    </xf>
    <xf numFmtId="0" fontId="46" fillId="30" borderId="28" xfId="0" applyFont="1" applyFill="1" applyBorder="1" applyAlignment="1">
      <alignment horizontal="left" vertical="center"/>
    </xf>
    <xf numFmtId="0" fontId="46" fillId="30" borderId="29" xfId="0" applyFont="1" applyFill="1" applyBorder="1" applyAlignment="1">
      <alignment horizontal="left" vertical="center"/>
    </xf>
    <xf numFmtId="0" fontId="46" fillId="30" borderId="30" xfId="0" applyFont="1" applyFill="1" applyBorder="1" applyAlignment="1">
      <alignment horizontal="left" vertical="center"/>
    </xf>
    <xf numFmtId="0" fontId="47" fillId="33" borderId="30" xfId="0" applyFont="1" applyFill="1" applyBorder="1" applyAlignment="1">
      <alignment horizontal="center" vertical="center" wrapText="1"/>
    </xf>
    <xf numFmtId="0" fontId="46" fillId="33" borderId="29" xfId="0" applyFont="1" applyFill="1" applyBorder="1" applyAlignment="1">
      <alignment horizontal="center" vertical="center" wrapText="1"/>
    </xf>
    <xf numFmtId="0" fontId="46" fillId="32" borderId="32" xfId="0" applyFont="1" applyFill="1" applyBorder="1" applyAlignment="1">
      <alignment horizontal="center" vertical="center" wrapText="1"/>
    </xf>
    <xf numFmtId="0" fontId="46" fillId="32" borderId="33" xfId="0" applyFont="1" applyFill="1" applyBorder="1" applyAlignment="1">
      <alignment horizontal="center" vertical="center" wrapText="1"/>
    </xf>
  </cellXfs>
  <cellStyles count="95">
    <cellStyle name="% 2 2" xfId="90"/>
    <cellStyle name="20 % - Accent1 2" xfId="49"/>
    <cellStyle name="20 % - Accent2 2" xfId="53"/>
    <cellStyle name="20 % - Accent3 2" xfId="57"/>
    <cellStyle name="20 % - Accent4 2" xfId="61"/>
    <cellStyle name="20 % - Accent5 2" xfId="65"/>
    <cellStyle name="20 % - Accent6 2" xfId="69"/>
    <cellStyle name="40 % - Accent1 2" xfId="50"/>
    <cellStyle name="40 % - Accent2 2" xfId="54"/>
    <cellStyle name="40 % - Accent3 2" xfId="58"/>
    <cellStyle name="40 % - Accent4 2" xfId="62"/>
    <cellStyle name="40 % - Accent5 2" xfId="66"/>
    <cellStyle name="40 % - Accent6 2" xfId="70"/>
    <cellStyle name="60 % - Accent1 2" xfId="51"/>
    <cellStyle name="60 % - Accent2 2" xfId="55"/>
    <cellStyle name="60 % - Accent3 2" xfId="59"/>
    <cellStyle name="60 % - Accent4 2" xfId="63"/>
    <cellStyle name="60 % - Accent5 2" xfId="67"/>
    <cellStyle name="60 % - Accent6 2" xfId="71"/>
    <cellStyle name="Accent" xfId="72"/>
    <cellStyle name="Accent 1" xfId="73"/>
    <cellStyle name="Accent 2" xfId="74"/>
    <cellStyle name="Accent 3" xfId="75"/>
    <cellStyle name="Accent1 2" xfId="48"/>
    <cellStyle name="Accent2 2" xfId="52"/>
    <cellStyle name="Accent3 2" xfId="56"/>
    <cellStyle name="Accent4 2" xfId="60"/>
    <cellStyle name="Accent5 2" xfId="64"/>
    <cellStyle name="Accent6 2" xfId="68"/>
    <cellStyle name="Avertissement 2" xfId="44"/>
    <cellStyle name="Bad" xfId="76"/>
    <cellStyle name="Calcul 2" xfId="41"/>
    <cellStyle name="Cellule liée 2" xfId="42"/>
    <cellStyle name="Commentaire" xfId="1"/>
    <cellStyle name="Entrée 2" xfId="39"/>
    <cellStyle name="Error" xfId="77"/>
    <cellStyle name="Euro" xfId="2"/>
    <cellStyle name="Euro 2" xfId="3"/>
    <cellStyle name="Euro 2 2" xfId="29"/>
    <cellStyle name="Excel_BuiltIn_Currency" xfId="78"/>
    <cellStyle name="Footnote" xfId="79"/>
    <cellStyle name="Good" xfId="80"/>
    <cellStyle name="Heading (user)" xfId="81"/>
    <cellStyle name="Heading 1" xfId="82"/>
    <cellStyle name="Heading 2" xfId="83"/>
    <cellStyle name="Insatisfaisant 2" xfId="37"/>
    <cellStyle name="Lien hypertexte" xfId="94" builtinId="8"/>
    <cellStyle name="Lien hypertexte 2" xfId="9"/>
    <cellStyle name="Monétaire" xfId="7" builtinId="4"/>
    <cellStyle name="Monétaire 2" xfId="4"/>
    <cellStyle name="Monétaire 2 2" xfId="30"/>
    <cellStyle name="Monétaire 3" xfId="10"/>
    <cellStyle name="Neutral" xfId="84"/>
    <cellStyle name="Neutre 2" xfId="38"/>
    <cellStyle name="Normal" xfId="0" builtinId="0"/>
    <cellStyle name="Normal 10" xfId="20"/>
    <cellStyle name="Normal 11" xfId="21"/>
    <cellStyle name="Normal 12" xfId="22"/>
    <cellStyle name="Normal 13" xfId="23"/>
    <cellStyle name="Normal 14" xfId="24"/>
    <cellStyle name="Normal 15" xfId="25"/>
    <cellStyle name="Normal 16" xfId="26"/>
    <cellStyle name="Normal 17" xfId="27"/>
    <cellStyle name="Normal 18" xfId="28"/>
    <cellStyle name="Normal 19" xfId="31"/>
    <cellStyle name="Normal 2" xfId="5"/>
    <cellStyle name="Normal 2 2" xfId="11"/>
    <cellStyle name="Normal 2 3" xfId="85"/>
    <cellStyle name="Normal 2_Page de garde" xfId="13"/>
    <cellStyle name="Normal 2_Page de garde 2" xfId="93"/>
    <cellStyle name="Normal 20" xfId="92"/>
    <cellStyle name="Normal 3" xfId="8"/>
    <cellStyle name="Normal 4" xfId="14"/>
    <cellStyle name="Normal 5" xfId="15"/>
    <cellStyle name="Normal 6" xfId="16"/>
    <cellStyle name="Normal 7" xfId="17"/>
    <cellStyle name="Normal 8" xfId="18"/>
    <cellStyle name="Normal 9" xfId="19"/>
    <cellStyle name="Normal_Etablissement_simulations v2 2 2" xfId="6"/>
    <cellStyle name="Normal_Page de garde" xfId="91"/>
    <cellStyle name="Note 2" xfId="45"/>
    <cellStyle name="Pourcentage 2" xfId="12"/>
    <cellStyle name="Satisfaisant 2" xfId="36"/>
    <cellStyle name="Sortie 2" xfId="40"/>
    <cellStyle name="Status" xfId="86"/>
    <cellStyle name="Text" xfId="87"/>
    <cellStyle name="Texte explicatif 2" xfId="46"/>
    <cellStyle name="Titre 1" xfId="88"/>
    <cellStyle name="Titre 1 2" xfId="32"/>
    <cellStyle name="Titre 2 2" xfId="33"/>
    <cellStyle name="Titre 3 2" xfId="34"/>
    <cellStyle name="Titre 4 2" xfId="35"/>
    <cellStyle name="Total 2" xfId="47"/>
    <cellStyle name="Vérification 2" xfId="43"/>
    <cellStyle name="Warning" xfId="89"/>
  </cellStyles>
  <dxfs count="2">
    <dxf>
      <font>
        <b/>
      </font>
      <fill>
        <patternFill>
          <bgColor rgb="FFD7D7D7"/>
        </patternFill>
      </fill>
    </dxf>
    <dxf>
      <fill>
        <patternFill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0</xdr:row>
      <xdr:rowOff>19050</xdr:rowOff>
    </xdr:from>
    <xdr:to>
      <xdr:col>0</xdr:col>
      <xdr:colOff>2577465</xdr:colOff>
      <xdr:row>5</xdr:row>
      <xdr:rowOff>8890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9050"/>
          <a:ext cx="2377440" cy="7518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160867</xdr:colOff>
      <xdr:row>0</xdr:row>
      <xdr:rowOff>127000</xdr:rowOff>
    </xdr:from>
    <xdr:to>
      <xdr:col>3</xdr:col>
      <xdr:colOff>552450</xdr:colOff>
      <xdr:row>1</xdr:row>
      <xdr:rowOff>574040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867" y="127000"/>
          <a:ext cx="2377440" cy="75184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177800</xdr:colOff>
      <xdr:row>1</xdr:row>
      <xdr:rowOff>101601</xdr:rowOff>
    </xdr:from>
    <xdr:to>
      <xdr:col>3</xdr:col>
      <xdr:colOff>1927648</xdr:colOff>
      <xdr:row>3</xdr:row>
      <xdr:rowOff>226907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270934"/>
          <a:ext cx="2377440" cy="75184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sSDE\CECIT-1\15-057-Lot1_AT-CCDG\15-057_DCE\R&#233;partition%20des%20Prestations%20DGC%20V6.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ssiersSDE\CECIT-1\15-057-Lot1_AT-CCDG\15-057_DCE\15-057_DCE_QUALITE\AOO_15-057_CCSDG_SAP_2015-2019_ETF_V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 D'EMPLOI"/>
      <sheetName val="Répartition ETF AT"/>
      <sheetName val="Simulations UO AT"/>
      <sheetName val="Bordereau Prix UO AT"/>
      <sheetName val="Simulation financière AT"/>
      <sheetName val="Prix des UO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de garde"/>
      <sheetName val="Mode d'emploi onglets UO"/>
      <sheetName val="Composition humaine UO"/>
      <sheetName val="Valorisation financière UO"/>
      <sheetName val="Bordereau Prix UO AT"/>
      <sheetName val="Simulation financière AT"/>
      <sheetName val="Répartition ETF AT"/>
      <sheetName val="Simulations UO AT"/>
      <sheetName val="Prix des U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B74"/>
  <sheetViews>
    <sheetView showGridLines="0" tabSelected="1" zoomScaleNormal="100" zoomScaleSheetLayoutView="100" zoomScalePageLayoutView="70" workbookViewId="0">
      <selection activeCell="A21" sqref="A21"/>
    </sheetView>
  </sheetViews>
  <sheetFormatPr baseColWidth="10" defaultRowHeight="13.2"/>
  <cols>
    <col min="1" max="1" width="99.88671875" style="47" customWidth="1"/>
    <col min="2" max="16384" width="11.5546875" style="47"/>
  </cols>
  <sheetData>
    <row r="1" spans="1:2" ht="12" customHeight="1">
      <c r="A1" s="46"/>
    </row>
    <row r="2" spans="1:2" ht="12" customHeight="1">
      <c r="A2" s="46"/>
    </row>
    <row r="3" spans="1:2" ht="12" customHeight="1">
      <c r="A3" s="46"/>
    </row>
    <row r="4" spans="1:2" ht="12" customHeight="1">
      <c r="A4" s="46"/>
    </row>
    <row r="5" spans="1:2" ht="12" customHeight="1">
      <c r="A5" s="46"/>
    </row>
    <row r="6" spans="1:2" ht="12" customHeight="1">
      <c r="A6" s="46"/>
    </row>
    <row r="7" spans="1:2" ht="64.5" customHeight="1">
      <c r="A7" s="48" t="s">
        <v>37</v>
      </c>
    </row>
    <row r="8" spans="1:2" ht="13.5" customHeight="1">
      <c r="A8" s="49"/>
    </row>
    <row r="9" spans="1:2" ht="72" customHeight="1">
      <c r="A9" s="50" t="s">
        <v>36</v>
      </c>
    </row>
    <row r="10" spans="1:2" ht="13.5" customHeight="1">
      <c r="A10" s="51"/>
    </row>
    <row r="11" spans="1:2" ht="23.4">
      <c r="A11" s="51" t="s">
        <v>32</v>
      </c>
    </row>
    <row r="12" spans="1:2" s="53" customFormat="1" ht="20.399999999999999">
      <c r="A12" s="52" t="s">
        <v>33</v>
      </c>
    </row>
    <row r="13" spans="1:2" s="53" customFormat="1">
      <c r="A13" s="54"/>
    </row>
    <row r="14" spans="1:2" ht="64.8" customHeight="1">
      <c r="A14" s="55" t="s">
        <v>34</v>
      </c>
    </row>
    <row r="15" spans="1:2" ht="19.5" customHeight="1" thickBot="1">
      <c r="A15" s="54"/>
    </row>
    <row r="16" spans="1:2" ht="28.5" customHeight="1" thickBot="1">
      <c r="A16" s="56" t="s">
        <v>35</v>
      </c>
      <c r="B16" s="57"/>
    </row>
    <row r="17" spans="1:2" ht="89.25" customHeight="1" thickBot="1">
      <c r="A17" s="58"/>
      <c r="B17" s="59"/>
    </row>
    <row r="18" spans="1:2" ht="12.75" customHeight="1"/>
    <row r="74" spans="1:1">
      <c r="A74" s="60"/>
    </row>
  </sheetData>
  <printOptions horizontalCentered="1" verticalCentered="1"/>
  <pageMargins left="0.15748031496062992" right="0.23622047244094491" top="0.43307086614173229" bottom="0.39370078740157483" header="0.15748031496062992" footer="0.15748031496062992"/>
  <pageSetup paperSize="9" fitToWidth="0" orientation="portrait" r:id="rId1"/>
  <headerFooter>
    <oddHeader>&amp;LCAMIEG/CAVIMAC&amp;R22-MAPA-003</oddHeader>
    <oddFooter>&amp;L&amp;A&amp;C&amp;F&amp;R&amp;P/&amp;N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G56"/>
  <sheetViews>
    <sheetView showGridLines="0" topLeftCell="A2" zoomScale="90" zoomScaleNormal="90" zoomScaleSheetLayoutView="100" workbookViewId="0">
      <selection activeCell="H10" sqref="H10"/>
    </sheetView>
  </sheetViews>
  <sheetFormatPr baseColWidth="10" defaultColWidth="11.44140625" defaultRowHeight="24" customHeight="1"/>
  <cols>
    <col min="1" max="1" width="21.109375" style="10" customWidth="1"/>
    <col min="2" max="2" width="2" style="10" customWidth="1"/>
    <col min="3" max="3" width="5.88671875" style="10" bestFit="1" customWidth="1"/>
    <col min="4" max="4" width="71.88671875" style="10" customWidth="1"/>
    <col min="5" max="5" width="46.5546875" style="10" customWidth="1"/>
    <col min="6" max="6" width="44.33203125" style="10" customWidth="1"/>
    <col min="7" max="7" width="2" style="10" customWidth="1"/>
    <col min="8" max="8" width="11.44140625" style="10" customWidth="1"/>
    <col min="9" max="16384" width="11.44140625" style="10"/>
  </cols>
  <sheetData>
    <row r="2" spans="2:7" ht="61.5" customHeight="1" thickBot="1">
      <c r="B2" s="83" t="s">
        <v>0</v>
      </c>
      <c r="C2" s="84"/>
      <c r="D2" s="84"/>
      <c r="E2" s="84"/>
      <c r="F2" s="84"/>
      <c r="G2" s="84"/>
    </row>
    <row r="3" spans="2:7" ht="51" customHeight="1" thickTop="1" thickBot="1">
      <c r="B3" s="1"/>
      <c r="C3" s="18"/>
      <c r="D3" s="19" t="s">
        <v>1</v>
      </c>
      <c r="E3" s="75" t="s">
        <v>45</v>
      </c>
      <c r="F3" s="17"/>
      <c r="G3" s="4"/>
    </row>
    <row r="4" spans="2:7" ht="38.25" customHeight="1">
      <c r="B4" s="2"/>
      <c r="C4" s="13"/>
      <c r="D4" s="14"/>
      <c r="E4" s="14"/>
      <c r="F4" s="15"/>
      <c r="G4" s="7"/>
    </row>
    <row r="5" spans="2:7" ht="33.6" customHeight="1">
      <c r="B5" s="2"/>
      <c r="C5" s="12" t="s">
        <v>2</v>
      </c>
      <c r="D5" s="87" t="s">
        <v>3</v>
      </c>
      <c r="E5" s="88"/>
      <c r="F5" s="89"/>
      <c r="G5" s="7"/>
    </row>
    <row r="6" spans="2:7" ht="34.200000000000003" customHeight="1" thickBot="1">
      <c r="B6" s="2"/>
      <c r="C6" s="90" t="s">
        <v>40</v>
      </c>
      <c r="D6" s="91"/>
      <c r="E6" s="72" t="s">
        <v>4</v>
      </c>
      <c r="F6" s="71" t="s">
        <v>5</v>
      </c>
      <c r="G6" s="7"/>
    </row>
    <row r="7" spans="2:7" ht="37.200000000000003" customHeight="1" thickBot="1">
      <c r="B7" s="2"/>
      <c r="C7" s="11">
        <v>1</v>
      </c>
      <c r="D7" s="81" t="s">
        <v>31</v>
      </c>
      <c r="E7" s="21"/>
      <c r="F7" s="22">
        <f>E7*1.2</f>
        <v>0</v>
      </c>
      <c r="G7" s="7"/>
    </row>
    <row r="8" spans="2:7" ht="37.200000000000003" customHeight="1" thickBot="1">
      <c r="B8" s="2"/>
      <c r="C8" s="11">
        <v>2</v>
      </c>
      <c r="D8" s="81" t="s">
        <v>48</v>
      </c>
      <c r="E8" s="21"/>
      <c r="F8" s="22">
        <f>E8*1.2</f>
        <v>0</v>
      </c>
      <c r="G8" s="7"/>
    </row>
    <row r="9" spans="2:7" ht="34.200000000000003" customHeight="1" thickBot="1">
      <c r="B9" s="2"/>
      <c r="C9" s="90" t="s">
        <v>41</v>
      </c>
      <c r="D9" s="91"/>
      <c r="E9" s="73" t="s">
        <v>42</v>
      </c>
      <c r="F9" s="74" t="s">
        <v>43</v>
      </c>
      <c r="G9" s="7"/>
    </row>
    <row r="10" spans="2:7" ht="175.2" customHeight="1" thickBot="1">
      <c r="B10" s="2"/>
      <c r="C10" s="11">
        <v>3</v>
      </c>
      <c r="D10" s="16" t="s">
        <v>52</v>
      </c>
      <c r="E10" s="21"/>
      <c r="F10" s="22">
        <f>E10*1.2</f>
        <v>0</v>
      </c>
      <c r="G10" s="7"/>
    </row>
    <row r="11" spans="2:7" ht="159" customHeight="1" thickBot="1">
      <c r="B11" s="2"/>
      <c r="C11" s="11">
        <v>4</v>
      </c>
      <c r="D11" s="16" t="s">
        <v>53</v>
      </c>
      <c r="E11" s="21"/>
      <c r="F11" s="22">
        <f>E11*1.2</f>
        <v>0</v>
      </c>
      <c r="G11" s="7"/>
    </row>
    <row r="12" spans="2:7" ht="50.4" customHeight="1" thickBot="1">
      <c r="B12" s="2"/>
      <c r="C12" s="11">
        <v>5</v>
      </c>
      <c r="D12" s="81" t="s">
        <v>54</v>
      </c>
      <c r="E12" s="21"/>
      <c r="F12" s="22">
        <f>E12*1.2</f>
        <v>0</v>
      </c>
      <c r="G12" s="7"/>
    </row>
    <row r="13" spans="2:7" ht="14.25" customHeight="1" thickBot="1">
      <c r="B13" s="3"/>
      <c r="C13" s="85"/>
      <c r="D13" s="86"/>
      <c r="E13" s="20"/>
      <c r="F13" s="5"/>
      <c r="G13" s="6"/>
    </row>
    <row r="14" spans="2:7" ht="14.25" customHeight="1" thickTop="1">
      <c r="C14" s="9"/>
      <c r="D14" s="9"/>
      <c r="E14" s="9"/>
    </row>
    <row r="15" spans="2:7" ht="36.6" customHeight="1">
      <c r="D15" s="82" t="s">
        <v>55</v>
      </c>
      <c r="E15" s="8"/>
    </row>
    <row r="16" spans="2:7" ht="13.2" customHeight="1"/>
    <row r="17" ht="14.25" customHeight="1"/>
    <row r="18" ht="14.25" customHeight="1"/>
    <row r="19" ht="14.25" customHeight="1"/>
    <row r="20" ht="14.25" customHeight="1"/>
    <row r="21" ht="12" customHeight="1"/>
    <row r="22" ht="27.75" customHeight="1"/>
    <row r="23" ht="13.2" customHeight="1"/>
    <row r="24" ht="14.25" customHeight="1"/>
    <row r="25" ht="14.25" customHeight="1"/>
    <row r="26" ht="14.25" customHeight="1"/>
    <row r="27" ht="14.25" customHeight="1"/>
    <row r="28" ht="7.5" customHeight="1"/>
    <row r="29" ht="27.75" customHeight="1"/>
    <row r="30" ht="13.2" customHeight="1"/>
    <row r="31" ht="14.25" customHeight="1"/>
    <row r="32" ht="14.25" customHeight="1"/>
    <row r="33" ht="14.25" customHeight="1"/>
    <row r="34" ht="14.25" customHeight="1"/>
    <row r="35" ht="14.25" customHeight="1"/>
    <row r="36" ht="8.25" customHeight="1"/>
    <row r="37" ht="27.75" customHeight="1"/>
    <row r="38" ht="13.2" customHeight="1"/>
    <row r="39" ht="14.25" customHeight="1"/>
    <row r="40" ht="14.25" customHeight="1"/>
    <row r="41" ht="14.25" customHeight="1"/>
    <row r="42" ht="14.25" customHeight="1"/>
    <row r="43" ht="12" customHeight="1"/>
    <row r="44" ht="27.75" customHeight="1"/>
    <row r="45" ht="13.2" customHeight="1"/>
    <row r="46" ht="14.25" customHeight="1"/>
    <row r="47" ht="14.25" customHeight="1"/>
    <row r="48" ht="12" customHeight="1"/>
    <row r="49" ht="27.75" customHeight="1"/>
    <row r="50" ht="13.2" customHeight="1"/>
    <row r="51" ht="14.25" customHeight="1"/>
    <row r="52" ht="14.25" customHeight="1"/>
    <row r="53" ht="14.25" customHeight="1"/>
    <row r="54" ht="14.25" customHeight="1"/>
    <row r="55" ht="7.5" customHeight="1"/>
    <row r="56" ht="7.5" customHeight="1"/>
  </sheetData>
  <mergeCells count="5">
    <mergeCell ref="B2:G2"/>
    <mergeCell ref="C13:D13"/>
    <mergeCell ref="D5:F5"/>
    <mergeCell ref="C6:D6"/>
    <mergeCell ref="C9:D9"/>
  </mergeCells>
  <printOptions horizontalCentered="1" verticalCentered="1"/>
  <pageMargins left="0.15748031496062989" right="0.23622047244094491" top="0.43307086614173229" bottom="0.39370078740157483" header="0.15748031496062989" footer="0.15748031496062989"/>
  <pageSetup paperSize="9" scale="80" fitToHeight="0" orientation="portrait" r:id="rId1"/>
  <headerFooter alignWithMargins="0">
    <oddFooter>&amp;L&amp;A&amp;C&amp;F&amp;R&amp;P/&amp;N</oddFooter>
  </headerFooter>
  <rowBreaks count="1" manualBreakCount="1">
    <brk id="28" min="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7"/>
  <sheetViews>
    <sheetView showGridLines="0" topLeftCell="A10" zoomScale="90" zoomScaleNormal="90" zoomScaleSheetLayoutView="100" workbookViewId="0">
      <selection activeCell="J20" sqref="J20"/>
    </sheetView>
  </sheetViews>
  <sheetFormatPr baseColWidth="10" defaultColWidth="11.44140625" defaultRowHeight="24" customHeight="1"/>
  <cols>
    <col min="1" max="2" width="3" style="10" customWidth="1"/>
    <col min="3" max="3" width="6" style="10" bestFit="1" customWidth="1"/>
    <col min="4" max="4" width="95" style="10" customWidth="1"/>
    <col min="5" max="5" width="25.21875" style="10" customWidth="1"/>
    <col min="6" max="7" width="18" style="10" customWidth="1"/>
    <col min="8" max="8" width="2" style="10" customWidth="1"/>
    <col min="9" max="9" width="11.44140625" style="10" customWidth="1"/>
    <col min="10" max="16384" width="11.44140625" style="10"/>
  </cols>
  <sheetData>
    <row r="1" spans="1:10" ht="13.2">
      <c r="A1" s="23"/>
      <c r="B1" s="23"/>
      <c r="C1" s="23"/>
      <c r="D1" s="23"/>
      <c r="E1" s="23"/>
      <c r="F1" s="23"/>
      <c r="G1" s="23"/>
      <c r="H1" s="23"/>
      <c r="I1" s="23"/>
      <c r="J1" s="23"/>
    </row>
    <row r="2" spans="1:10" ht="25.05" customHeight="1">
      <c r="A2" s="23"/>
      <c r="B2" s="61"/>
      <c r="H2" s="23"/>
      <c r="I2" s="23"/>
      <c r="J2" s="23"/>
    </row>
    <row r="3" spans="1:10" ht="25.05" customHeight="1">
      <c r="A3" s="23"/>
      <c r="B3" s="100" t="s">
        <v>6</v>
      </c>
      <c r="C3" s="101"/>
      <c r="D3" s="101"/>
      <c r="E3" s="101"/>
      <c r="F3" s="101"/>
      <c r="G3" s="101"/>
      <c r="H3" s="23"/>
      <c r="I3" s="23"/>
      <c r="J3" s="23"/>
    </row>
    <row r="4" spans="1:10" ht="25.05" customHeight="1">
      <c r="A4" s="23"/>
      <c r="B4" s="69"/>
      <c r="C4" s="70"/>
      <c r="D4" s="70"/>
      <c r="E4" s="70"/>
      <c r="F4" s="70"/>
      <c r="G4" s="70"/>
      <c r="H4" s="23"/>
      <c r="I4" s="23"/>
      <c r="J4" s="23"/>
    </row>
    <row r="5" spans="1:10" ht="25.05" customHeight="1">
      <c r="A5" s="23"/>
      <c r="B5" s="77"/>
      <c r="C5" s="78"/>
      <c r="D5" s="80" t="s">
        <v>44</v>
      </c>
      <c r="E5" s="76" t="str">
        <f>BPU!E3</f>
        <v>............................</v>
      </c>
      <c r="F5" s="78"/>
      <c r="G5" s="78"/>
      <c r="H5" s="23"/>
      <c r="I5" s="23"/>
      <c r="J5" s="23"/>
    </row>
    <row r="6" spans="1:10" ht="38.4" customHeight="1">
      <c r="A6" s="23"/>
      <c r="B6" s="24"/>
      <c r="C6" s="24"/>
      <c r="D6" s="24"/>
      <c r="E6" s="24"/>
      <c r="F6" s="24"/>
      <c r="G6" s="24"/>
      <c r="H6" s="24"/>
      <c r="I6" s="23"/>
      <c r="J6" s="23"/>
    </row>
    <row r="7" spans="1:10" ht="30" customHeight="1">
      <c r="A7" s="23"/>
      <c r="B7" s="24"/>
      <c r="C7" s="36" t="s">
        <v>2</v>
      </c>
      <c r="D7" s="37" t="s">
        <v>3</v>
      </c>
      <c r="E7" s="38" t="s">
        <v>7</v>
      </c>
      <c r="F7" s="39" t="s">
        <v>8</v>
      </c>
      <c r="G7" s="39" t="s">
        <v>9</v>
      </c>
      <c r="H7" s="24"/>
      <c r="I7" s="23"/>
      <c r="J7" s="23"/>
    </row>
    <row r="8" spans="1:10" ht="30.6" customHeight="1">
      <c r="A8" s="23"/>
      <c r="B8" s="24"/>
      <c r="C8" s="34" t="s">
        <v>10</v>
      </c>
      <c r="D8" s="106" t="s">
        <v>50</v>
      </c>
      <c r="E8" s="107"/>
      <c r="F8" s="107"/>
      <c r="G8" s="108"/>
      <c r="H8" s="24"/>
      <c r="I8" s="23"/>
      <c r="J8" s="23"/>
    </row>
    <row r="9" spans="1:10" ht="33" customHeight="1">
      <c r="A9" s="23"/>
      <c r="B9" s="24"/>
      <c r="C9" s="25" t="s">
        <v>11</v>
      </c>
      <c r="D9" s="26" t="s">
        <v>25</v>
      </c>
      <c r="E9" s="40">
        <v>20</v>
      </c>
      <c r="F9" s="66">
        <f>BPU!E7</f>
        <v>0</v>
      </c>
      <c r="G9" s="29">
        <f t="shared" ref="G9:G14" si="0">E9*F9</f>
        <v>0</v>
      </c>
      <c r="H9" s="24"/>
      <c r="I9" s="23"/>
      <c r="J9" s="23"/>
    </row>
    <row r="10" spans="1:10" ht="33" customHeight="1">
      <c r="A10" s="23"/>
      <c r="B10" s="24"/>
      <c r="C10" s="27" t="s">
        <v>12</v>
      </c>
      <c r="D10" s="28" t="s">
        <v>26</v>
      </c>
      <c r="E10" s="41">
        <v>16</v>
      </c>
      <c r="F10" s="66">
        <f>BPU!E7</f>
        <v>0</v>
      </c>
      <c r="G10" s="29">
        <f t="shared" si="0"/>
        <v>0</v>
      </c>
      <c r="H10" s="24"/>
      <c r="I10" s="23"/>
      <c r="J10" s="23"/>
    </row>
    <row r="11" spans="1:10" ht="33" customHeight="1">
      <c r="A11" s="23"/>
      <c r="B11" s="24"/>
      <c r="C11" s="27" t="s">
        <v>13</v>
      </c>
      <c r="D11" s="28" t="s">
        <v>27</v>
      </c>
      <c r="E11" s="41">
        <v>5</v>
      </c>
      <c r="F11" s="66">
        <f>BPU!E7</f>
        <v>0</v>
      </c>
      <c r="G11" s="29">
        <f t="shared" si="0"/>
        <v>0</v>
      </c>
      <c r="H11" s="24"/>
      <c r="I11" s="23"/>
      <c r="J11" s="23"/>
    </row>
    <row r="12" spans="1:10" ht="33" customHeight="1">
      <c r="A12" s="23"/>
      <c r="B12" s="24"/>
      <c r="C12" s="27" t="s">
        <v>14</v>
      </c>
      <c r="D12" s="28" t="s">
        <v>28</v>
      </c>
      <c r="E12" s="41">
        <v>20</v>
      </c>
      <c r="F12" s="66">
        <f>BPU!E7</f>
        <v>0</v>
      </c>
      <c r="G12" s="29">
        <f t="shared" si="0"/>
        <v>0</v>
      </c>
      <c r="H12" s="24"/>
      <c r="I12" s="23"/>
      <c r="J12" s="23"/>
    </row>
    <row r="13" spans="1:10" ht="33" customHeight="1">
      <c r="A13" s="23"/>
      <c r="B13" s="24"/>
      <c r="C13" s="27" t="s">
        <v>15</v>
      </c>
      <c r="D13" s="28" t="s">
        <v>29</v>
      </c>
      <c r="E13" s="41">
        <v>4</v>
      </c>
      <c r="F13" s="66">
        <f>BPU!E7</f>
        <v>0</v>
      </c>
      <c r="G13" s="29">
        <f t="shared" si="0"/>
        <v>0</v>
      </c>
      <c r="H13" s="24"/>
      <c r="I13" s="23"/>
      <c r="J13" s="23"/>
    </row>
    <row r="14" spans="1:10" ht="33" customHeight="1">
      <c r="A14" s="23"/>
      <c r="B14" s="24"/>
      <c r="C14" s="27" t="s">
        <v>16</v>
      </c>
      <c r="D14" s="28" t="s">
        <v>30</v>
      </c>
      <c r="E14" s="41">
        <v>3</v>
      </c>
      <c r="F14" s="67">
        <f>BPU!E7</f>
        <v>0</v>
      </c>
      <c r="G14" s="30">
        <f t="shared" si="0"/>
        <v>0</v>
      </c>
      <c r="H14" s="24"/>
      <c r="I14" s="23"/>
      <c r="J14" s="23"/>
    </row>
    <row r="15" spans="1:10" ht="30.6" customHeight="1">
      <c r="A15" s="23"/>
      <c r="B15" s="24"/>
      <c r="C15" s="104" t="s">
        <v>38</v>
      </c>
      <c r="D15" s="105"/>
      <c r="E15" s="35">
        <f>SUM(E9:E14)</f>
        <v>68</v>
      </c>
      <c r="F15" s="43">
        <f>SUM(F9:F14)</f>
        <v>0</v>
      </c>
      <c r="G15" s="43">
        <f>SUM(G9:G14)</f>
        <v>0</v>
      </c>
      <c r="H15" s="24"/>
      <c r="I15" s="23"/>
      <c r="J15" s="23"/>
    </row>
    <row r="16" spans="1:10" ht="14.25" customHeight="1">
      <c r="A16" s="23"/>
      <c r="B16" s="24"/>
      <c r="C16" s="32"/>
      <c r="D16" s="33"/>
      <c r="E16" s="32"/>
      <c r="F16" s="32"/>
      <c r="G16" s="32"/>
      <c r="H16" s="24"/>
      <c r="I16" s="23"/>
      <c r="J16" s="23"/>
    </row>
    <row r="17" spans="1:10" ht="30" customHeight="1">
      <c r="A17" s="23"/>
      <c r="B17" s="23"/>
      <c r="C17" s="42" t="s">
        <v>17</v>
      </c>
      <c r="D17" s="109" t="s">
        <v>49</v>
      </c>
      <c r="E17" s="107"/>
      <c r="F17" s="107"/>
      <c r="G17" s="108"/>
      <c r="H17" s="23"/>
      <c r="I17" s="23"/>
      <c r="J17" s="23"/>
    </row>
    <row r="18" spans="1:10" ht="32.4" customHeight="1">
      <c r="A18" s="23"/>
      <c r="B18" s="23"/>
      <c r="C18" s="31" t="s">
        <v>18</v>
      </c>
      <c r="D18" s="79" t="s">
        <v>46</v>
      </c>
      <c r="E18" s="41">
        <v>1</v>
      </c>
      <c r="F18" s="68">
        <f>BPU!E8</f>
        <v>0</v>
      </c>
      <c r="G18" s="29">
        <f>E18*F18</f>
        <v>0</v>
      </c>
      <c r="H18" s="23"/>
      <c r="I18" s="23"/>
      <c r="J18" s="23"/>
    </row>
    <row r="19" spans="1:10" ht="32.4" customHeight="1">
      <c r="A19" s="23"/>
      <c r="B19" s="23"/>
      <c r="C19" s="31" t="s">
        <v>19</v>
      </c>
      <c r="D19" s="79" t="s">
        <v>47</v>
      </c>
      <c r="E19" s="41">
        <v>2</v>
      </c>
      <c r="F19" s="68">
        <f>BPU!E8</f>
        <v>0</v>
      </c>
      <c r="G19" s="29">
        <f>E19*F19</f>
        <v>0</v>
      </c>
      <c r="H19" s="23"/>
      <c r="I19" s="23"/>
      <c r="J19" s="23"/>
    </row>
    <row r="20" spans="1:10" ht="30.6" customHeight="1">
      <c r="A20" s="23"/>
      <c r="B20" s="23"/>
      <c r="C20" s="110" t="s">
        <v>39</v>
      </c>
      <c r="D20" s="111"/>
      <c r="E20" s="35">
        <f>SUM(E18:E19)</f>
        <v>3</v>
      </c>
      <c r="F20" s="45">
        <f>SUM(F18:F19)</f>
        <v>0</v>
      </c>
      <c r="G20" s="44">
        <f>SUM(G18:G19)</f>
        <v>0</v>
      </c>
      <c r="H20" s="23"/>
      <c r="I20" s="23"/>
      <c r="J20" s="23"/>
    </row>
    <row r="21" spans="1:10" ht="14.25" customHeight="1">
      <c r="A21" s="23"/>
      <c r="B21" s="23"/>
      <c r="C21" s="33"/>
      <c r="D21" s="33"/>
      <c r="E21" s="33"/>
      <c r="F21" s="33"/>
      <c r="G21" s="33"/>
      <c r="H21" s="23"/>
      <c r="I21" s="23"/>
      <c r="J21" s="23"/>
    </row>
    <row r="22" spans="1:10" ht="29.4" customHeight="1">
      <c r="A22" s="23"/>
      <c r="B22" s="23"/>
      <c r="C22" s="102" t="s">
        <v>51</v>
      </c>
      <c r="D22" s="103"/>
      <c r="E22" s="112" t="s">
        <v>20</v>
      </c>
      <c r="F22" s="113"/>
      <c r="G22" s="63">
        <f>G15+G20</f>
        <v>0</v>
      </c>
      <c r="H22" s="23"/>
      <c r="I22" s="23"/>
      <c r="J22" s="23"/>
    </row>
    <row r="23" spans="1:10" ht="29.4" customHeight="1">
      <c r="A23" s="23"/>
      <c r="B23" s="23"/>
      <c r="C23" s="65"/>
      <c r="E23" s="92" t="s">
        <v>21</v>
      </c>
      <c r="F23" s="93"/>
      <c r="G23" s="62">
        <f>G22*20/100</f>
        <v>0</v>
      </c>
      <c r="H23" s="23"/>
      <c r="I23" s="23"/>
      <c r="J23" s="23"/>
    </row>
    <row r="24" spans="1:10" ht="29.4" customHeight="1">
      <c r="A24" s="23"/>
      <c r="B24" s="23"/>
      <c r="C24" s="33"/>
      <c r="D24" s="33"/>
      <c r="E24" s="94" t="s">
        <v>22</v>
      </c>
      <c r="F24" s="95"/>
      <c r="G24" s="64">
        <f>G22+G23</f>
        <v>0</v>
      </c>
      <c r="H24" s="23"/>
      <c r="I24" s="23"/>
      <c r="J24" s="23"/>
    </row>
    <row r="25" spans="1:10" ht="29.4" customHeight="1">
      <c r="A25" s="23"/>
      <c r="B25" s="23"/>
      <c r="C25" s="33"/>
      <c r="D25" s="33"/>
      <c r="E25" s="33"/>
      <c r="F25" s="33"/>
      <c r="G25" s="33"/>
      <c r="H25" s="23"/>
      <c r="I25" s="23"/>
      <c r="J25" s="23"/>
    </row>
    <row r="26" spans="1:10" ht="29.4" customHeight="1">
      <c r="A26" s="23"/>
      <c r="B26" s="23"/>
      <c r="C26" s="33"/>
      <c r="D26" s="33"/>
      <c r="E26" s="96" t="s">
        <v>23</v>
      </c>
      <c r="F26" s="97"/>
      <c r="G26" s="63">
        <f>G22*4</f>
        <v>0</v>
      </c>
      <c r="H26" s="23"/>
      <c r="I26" s="23"/>
      <c r="J26" s="23"/>
    </row>
    <row r="27" spans="1:10" ht="29.4" customHeight="1">
      <c r="A27" s="23"/>
      <c r="B27" s="23"/>
      <c r="C27" s="33"/>
      <c r="D27" s="33"/>
      <c r="E27" s="98" t="s">
        <v>24</v>
      </c>
      <c r="F27" s="99"/>
      <c r="G27" s="64">
        <f>G24*4</f>
        <v>0</v>
      </c>
      <c r="H27" s="23"/>
      <c r="I27" s="23"/>
      <c r="J27" s="23"/>
    </row>
    <row r="28" spans="1:10" ht="14.25" customHeight="1">
      <c r="A28" s="23"/>
      <c r="B28" s="23"/>
      <c r="C28" s="23"/>
      <c r="D28" s="23"/>
      <c r="E28" s="23"/>
      <c r="F28" s="23"/>
      <c r="G28" s="23"/>
      <c r="H28" s="23"/>
      <c r="I28" s="23"/>
      <c r="J28" s="23"/>
    </row>
    <row r="29" spans="1:10" ht="14.25" customHeight="1">
      <c r="A29" s="23"/>
      <c r="B29" s="23"/>
      <c r="C29" s="23"/>
      <c r="D29" s="23"/>
      <c r="E29" s="23"/>
      <c r="F29" s="23"/>
      <c r="G29" s="23"/>
      <c r="H29" s="23"/>
      <c r="I29" s="23"/>
      <c r="J29" s="23"/>
    </row>
    <row r="30" spans="1:10" ht="14.25" customHeight="1">
      <c r="A30" s="23"/>
      <c r="B30" s="23"/>
      <c r="C30" s="23"/>
      <c r="D30" s="23"/>
      <c r="E30" s="23"/>
      <c r="F30" s="23"/>
      <c r="G30" s="23"/>
      <c r="H30" s="23"/>
      <c r="I30" s="23"/>
      <c r="J30" s="23"/>
    </row>
    <row r="31" spans="1:10" ht="14.25" customHeight="1">
      <c r="A31" s="23"/>
      <c r="B31" s="23"/>
      <c r="C31" s="23"/>
      <c r="D31" s="23"/>
      <c r="E31" s="23"/>
      <c r="F31" s="23"/>
      <c r="G31" s="23"/>
      <c r="H31" s="23"/>
      <c r="I31" s="23"/>
      <c r="J31" s="23"/>
    </row>
    <row r="32" spans="1:10" ht="7.5" customHeight="1">
      <c r="A32" s="23"/>
      <c r="B32" s="23"/>
      <c r="C32" s="23"/>
      <c r="D32" s="23"/>
      <c r="E32" s="23"/>
      <c r="F32" s="23"/>
      <c r="G32" s="23"/>
      <c r="H32" s="23"/>
      <c r="I32" s="23"/>
      <c r="J32" s="23"/>
    </row>
    <row r="33" spans="1:10" ht="7.5" customHeight="1">
      <c r="A33" s="23"/>
      <c r="B33" s="23"/>
      <c r="C33" s="23"/>
      <c r="D33" s="23"/>
      <c r="E33" s="23"/>
      <c r="F33" s="23"/>
      <c r="G33" s="23"/>
      <c r="H33" s="23"/>
      <c r="I33" s="23"/>
      <c r="J33" s="23"/>
    </row>
    <row r="34" spans="1:10" ht="24" customHeight="1">
      <c r="A34" s="23"/>
      <c r="B34" s="23"/>
      <c r="C34" s="23"/>
      <c r="D34" s="23"/>
      <c r="E34" s="23"/>
      <c r="F34" s="23"/>
      <c r="G34" s="23"/>
      <c r="H34" s="23"/>
      <c r="I34" s="23"/>
      <c r="J34" s="23"/>
    </row>
    <row r="35" spans="1:10" ht="24" customHeight="1">
      <c r="A35" s="23"/>
      <c r="B35" s="23"/>
      <c r="C35" s="23"/>
      <c r="D35" s="23"/>
      <c r="E35" s="23"/>
      <c r="F35" s="23"/>
      <c r="G35" s="23"/>
      <c r="H35" s="23"/>
      <c r="I35" s="23"/>
      <c r="J35" s="23"/>
    </row>
    <row r="36" spans="1:10" ht="24" customHeight="1">
      <c r="A36" s="23"/>
      <c r="B36" s="23"/>
      <c r="C36" s="23"/>
      <c r="D36" s="23"/>
      <c r="E36" s="23"/>
      <c r="F36" s="23"/>
      <c r="G36" s="23"/>
      <c r="H36" s="23"/>
      <c r="I36" s="23"/>
      <c r="J36" s="23"/>
    </row>
    <row r="37" spans="1:10" ht="24" customHeight="1">
      <c r="A37" s="23"/>
      <c r="B37" s="23"/>
      <c r="C37" s="23"/>
      <c r="D37" s="23"/>
      <c r="E37" s="23"/>
      <c r="F37" s="23"/>
      <c r="G37" s="23"/>
      <c r="H37" s="23"/>
      <c r="I37" s="23"/>
      <c r="J37" s="23"/>
    </row>
    <row r="38" spans="1:10" ht="24" customHeight="1">
      <c r="A38" s="23"/>
      <c r="B38" s="23"/>
      <c r="C38" s="23"/>
      <c r="D38" s="23"/>
      <c r="E38" s="23"/>
      <c r="F38" s="23"/>
      <c r="G38" s="23"/>
      <c r="H38" s="23"/>
      <c r="I38" s="23"/>
      <c r="J38" s="23"/>
    </row>
    <row r="39" spans="1:10" ht="24" customHeight="1">
      <c r="A39" s="23"/>
      <c r="B39" s="23"/>
      <c r="C39" s="23"/>
      <c r="D39" s="23"/>
      <c r="E39" s="23"/>
      <c r="F39" s="23"/>
      <c r="G39" s="23"/>
      <c r="H39" s="23"/>
      <c r="I39" s="23"/>
      <c r="J39" s="23"/>
    </row>
    <row r="40" spans="1:10" ht="24" customHeight="1">
      <c r="A40" s="23"/>
      <c r="B40" s="23"/>
      <c r="C40" s="23"/>
      <c r="D40" s="23"/>
      <c r="E40" s="23"/>
      <c r="F40" s="23"/>
      <c r="G40" s="23"/>
      <c r="H40" s="23"/>
      <c r="I40" s="23"/>
      <c r="J40" s="23"/>
    </row>
    <row r="41" spans="1:10" ht="24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</row>
    <row r="42" spans="1:10" ht="24" customHeight="1">
      <c r="A42" s="23"/>
      <c r="B42" s="23"/>
      <c r="C42" s="23"/>
      <c r="D42" s="23"/>
      <c r="E42" s="23"/>
      <c r="F42" s="23"/>
      <c r="G42" s="23"/>
      <c r="H42" s="23"/>
      <c r="I42" s="23"/>
      <c r="J42" s="23"/>
    </row>
    <row r="43" spans="1:10" ht="24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</row>
    <row r="44" spans="1:10" ht="24" customHeight="1">
      <c r="A44" s="23"/>
      <c r="B44" s="23"/>
      <c r="C44" s="23"/>
      <c r="D44" s="23"/>
      <c r="E44" s="23"/>
      <c r="F44" s="23"/>
      <c r="G44" s="23"/>
      <c r="H44" s="23"/>
      <c r="I44" s="23"/>
      <c r="J44" s="23"/>
    </row>
    <row r="45" spans="1:10" ht="24" customHeight="1">
      <c r="A45" s="23"/>
      <c r="B45" s="23"/>
      <c r="C45" s="23"/>
      <c r="D45" s="23"/>
      <c r="E45" s="23"/>
      <c r="F45" s="23"/>
      <c r="G45" s="23"/>
      <c r="H45" s="23"/>
      <c r="I45" s="23"/>
      <c r="J45" s="23"/>
    </row>
    <row r="46" spans="1:10" ht="24" customHeight="1">
      <c r="A46" s="23"/>
      <c r="B46" s="23"/>
      <c r="C46" s="23"/>
      <c r="D46" s="23"/>
      <c r="E46" s="23"/>
      <c r="F46" s="23"/>
      <c r="G46" s="23"/>
      <c r="H46" s="23"/>
      <c r="I46" s="23"/>
      <c r="J46" s="23"/>
    </row>
    <row r="47" spans="1:10" ht="24" customHeight="1">
      <c r="A47" s="23"/>
      <c r="B47" s="23"/>
      <c r="C47" s="23"/>
      <c r="D47" s="23"/>
      <c r="E47" s="23"/>
      <c r="F47" s="23"/>
      <c r="G47" s="23"/>
      <c r="H47" s="23"/>
      <c r="I47" s="23"/>
      <c r="J47" s="23"/>
    </row>
  </sheetData>
  <sheetProtection algorithmName="SHA-512" hashValue="1CLqcETBRNhLaBo5jWHX8mw2+Nc5X4dO0kxMIWa0Vhggs7WAu9kDqL53Qc/Grjfv9mLuezKFb66tCjDBXoElzQ==" saltValue="qjlC98dffV5M/3nyaj/rlQ==" spinCount="100000" sheet="1" objects="1" scenarios="1"/>
  <mergeCells count="11">
    <mergeCell ref="E23:F23"/>
    <mergeCell ref="E24:F24"/>
    <mergeCell ref="E26:F26"/>
    <mergeCell ref="E27:F27"/>
    <mergeCell ref="B3:G3"/>
    <mergeCell ref="C22:D22"/>
    <mergeCell ref="C15:D15"/>
    <mergeCell ref="D8:G8"/>
    <mergeCell ref="D17:G17"/>
    <mergeCell ref="C20:D20"/>
    <mergeCell ref="E22:F22"/>
  </mergeCells>
  <printOptions horizontalCentered="1" verticalCentered="1"/>
  <pageMargins left="0.15748031496062989" right="0.23622047244094491" top="0.43307086614173229" bottom="0.39370078740157483" header="0.15748031496062989" footer="0.15748031496062989"/>
  <pageSetup paperSize="9" scale="61" fitToHeight="0" orientation="portrait" r:id="rId1"/>
  <headerFooter alignWithMargins="0">
    <oddFooter>&amp;L&amp;A&amp;C&amp;F&amp;R&amp;P/&amp;N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5</vt:i4>
      </vt:variant>
    </vt:vector>
  </HeadingPairs>
  <TitlesOfParts>
    <vt:vector size="8" baseType="lpstr">
      <vt:lpstr>Page de garde</vt:lpstr>
      <vt:lpstr>BPU</vt:lpstr>
      <vt:lpstr>DQE</vt:lpstr>
      <vt:lpstr>BPU!Impression_des_titres</vt:lpstr>
      <vt:lpstr>DQE!Impression_des_titres</vt:lpstr>
      <vt:lpstr>BPU!Zone_d_impression</vt:lpstr>
      <vt:lpstr>DQE!Zone_d_impression</vt:lpstr>
      <vt:lpstr>'Page de garde'!Zone_d_impression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Johanna CANADA</dc:creator>
  <cp:lastModifiedBy>CANADA JOHANNA (CPAM PARIS)</cp:lastModifiedBy>
  <cp:lastPrinted>2025-12-05T08:33:00Z</cp:lastPrinted>
  <dcterms:created xsi:type="dcterms:W3CDTF">2010-02-10T09:37:03Z</dcterms:created>
  <dcterms:modified xsi:type="dcterms:W3CDTF">2026-08-14T13:50:25Z</dcterms:modified>
</cp:coreProperties>
</file>